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0" yWindow="0" windowWidth="15480" windowHeight="9795"/>
  </bookViews>
  <sheets>
    <sheet name="Редактирование" sheetId="1" r:id="rId1"/>
  </sheets>
  <calcPr calcId="145621"/>
</workbook>
</file>

<file path=xl/calcChain.xml><?xml version="1.0" encoding="utf-8"?>
<calcChain xmlns="http://schemas.openxmlformats.org/spreadsheetml/2006/main">
  <c r="C7" i="1"/>
  <c r="C6" s="1"/>
  <c r="D7"/>
  <c r="D6" s="1"/>
  <c r="E7"/>
  <c r="E6" s="1"/>
  <c r="C10"/>
  <c r="D10"/>
  <c r="E10"/>
  <c r="C13"/>
  <c r="D13"/>
  <c r="E13"/>
  <c r="C16"/>
  <c r="D16"/>
  <c r="E16"/>
  <c r="C19"/>
  <c r="D19"/>
  <c r="E19"/>
  <c r="C24"/>
  <c r="D24"/>
  <c r="E24"/>
  <c r="C29"/>
  <c r="D29"/>
  <c r="E29"/>
  <c r="C36"/>
  <c r="D36"/>
  <c r="D35" s="1"/>
  <c r="D34" s="1"/>
  <c r="E36"/>
  <c r="E35" s="1"/>
  <c r="C40"/>
  <c r="C35" s="1"/>
  <c r="D40"/>
  <c r="E40"/>
  <c r="C45"/>
  <c r="C44" s="1"/>
  <c r="D45"/>
  <c r="D44"/>
  <c r="E45"/>
  <c r="E44"/>
  <c r="C49"/>
  <c r="D49"/>
  <c r="E49"/>
  <c r="C54"/>
  <c r="C53" s="1"/>
  <c r="D54"/>
  <c r="D53" s="1"/>
  <c r="E54"/>
  <c r="E53" s="1"/>
  <c r="C60"/>
  <c r="D60"/>
  <c r="E60"/>
  <c r="D64"/>
  <c r="E64"/>
  <c r="C65"/>
  <c r="C64" s="1"/>
  <c r="D65"/>
  <c r="E65"/>
  <c r="C69"/>
  <c r="D69"/>
  <c r="E69"/>
  <c r="C74"/>
  <c r="C73" s="1"/>
  <c r="D74"/>
  <c r="D73" s="1"/>
  <c r="E74"/>
  <c r="C80"/>
  <c r="D80"/>
  <c r="E80"/>
  <c r="E73" s="1"/>
  <c r="C84"/>
  <c r="D84"/>
  <c r="E84"/>
  <c r="C89"/>
  <c r="D89"/>
  <c r="E89"/>
  <c r="C94"/>
  <c r="D94"/>
  <c r="D93"/>
  <c r="E94"/>
  <c r="C98"/>
  <c r="D98"/>
  <c r="E98"/>
  <c r="E93" s="1"/>
  <c r="C102"/>
  <c r="C93" s="1"/>
  <c r="D102"/>
  <c r="E102"/>
  <c r="C106"/>
  <c r="D106"/>
  <c r="E106"/>
  <c r="C111"/>
  <c r="C110" s="1"/>
  <c r="D111"/>
  <c r="D110" s="1"/>
  <c r="E111"/>
  <c r="C115"/>
  <c r="D115"/>
  <c r="E115"/>
  <c r="E110" s="1"/>
  <c r="C119"/>
  <c r="D119"/>
  <c r="E119"/>
  <c r="C123"/>
  <c r="D123"/>
  <c r="E123"/>
  <c r="C127"/>
  <c r="D127"/>
  <c r="E127"/>
  <c r="C132"/>
  <c r="D132"/>
  <c r="E132"/>
  <c r="C139"/>
  <c r="D139"/>
  <c r="D138" s="1"/>
  <c r="D137" s="1"/>
  <c r="E139"/>
  <c r="E138"/>
  <c r="E137" s="1"/>
  <c r="C143"/>
  <c r="C138" s="1"/>
  <c r="C137" s="1"/>
  <c r="D143"/>
  <c r="E143"/>
  <c r="C147"/>
  <c r="D147"/>
  <c r="E147"/>
  <c r="C151"/>
  <c r="D151"/>
  <c r="E151"/>
  <c r="C155"/>
  <c r="D155"/>
  <c r="E155"/>
  <c r="C159"/>
  <c r="D159"/>
  <c r="E159"/>
  <c r="C163"/>
  <c r="D163"/>
  <c r="E163"/>
  <c r="E34" l="1"/>
  <c r="E5"/>
  <c r="D5"/>
  <c r="C34"/>
  <c r="C5"/>
</calcChain>
</file>

<file path=xl/sharedStrings.xml><?xml version="1.0" encoding="utf-8"?>
<sst xmlns="http://schemas.openxmlformats.org/spreadsheetml/2006/main" count="157" uniqueCount="114">
  <si>
    <t>Аналитическая информация в форме 0503721</t>
  </si>
  <si>
    <t>Наименование</t>
  </si>
  <si>
    <t>Строка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</si>
  <si>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</si>
  <si>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</si>
  <si>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</si>
  <si>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1. Расшифровка доходов и поступление нефинансовых активов:</t>
  </si>
  <si>
    <t xml:space="preserve"> - безвозмездное поступление нематериальных активов (счет Х102Х0000 ) от:</t>
  </si>
  <si>
    <t>101.1</t>
  </si>
  <si>
    <t>101.1.1</t>
  </si>
  <si>
    <t>101.1.2</t>
  </si>
  <si>
    <t>101.2</t>
  </si>
  <si>
    <t>101.2.1</t>
  </si>
  <si>
    <t>101.2.2</t>
  </si>
  <si>
    <t>101.3</t>
  </si>
  <si>
    <t>101.3.1</t>
  </si>
  <si>
    <t>101.3.2</t>
  </si>
  <si>
    <t>101.4</t>
  </si>
  <si>
    <t>101.4.1</t>
  </si>
  <si>
    <t>101.4.2</t>
  </si>
  <si>
    <t>- безвозмездное поступление прав пользования нематериальными активами (счет Х1116Х000) от:</t>
  </si>
  <si>
    <t>102.1</t>
  </si>
  <si>
    <t>102.2</t>
  </si>
  <si>
    <t>102.3</t>
  </si>
  <si>
    <t>102.4</t>
  </si>
  <si>
    <t>103.1</t>
  </si>
  <si>
    <t>103.2</t>
  </si>
  <si>
    <t>103.3</t>
  </si>
  <si>
    <t>103.4</t>
  </si>
  <si>
    <t xml:space="preserve"> - безвозмездное поступление земельных участков (счет Х10311000) от:</t>
  </si>
  <si>
    <t>105.1</t>
  </si>
  <si>
    <t>105.2</t>
  </si>
  <si>
    <t>105.3</t>
  </si>
  <si>
    <t>105.4</t>
  </si>
  <si>
    <t xml:space="preserve"> - безвозмездное поступление основных средств от:</t>
  </si>
  <si>
    <t>106.1</t>
  </si>
  <si>
    <t>106.1.1</t>
  </si>
  <si>
    <t>106.1.2</t>
  </si>
  <si>
    <t>106.2</t>
  </si>
  <si>
    <t>106.2.1</t>
  </si>
  <si>
    <t>106.2.2</t>
  </si>
  <si>
    <t>106.3</t>
  </si>
  <si>
    <t>106.3.1</t>
  </si>
  <si>
    <t>106.3.2</t>
  </si>
  <si>
    <t>106.4</t>
  </si>
  <si>
    <t>106.4.1</t>
  </si>
  <si>
    <t>106.4.2</t>
  </si>
  <si>
    <t>- безвозмездное поступление товарно-материальных запасов (Х105ХХ000) от:</t>
  </si>
  <si>
    <t>107.1</t>
  </si>
  <si>
    <t>107.2</t>
  </si>
  <si>
    <t>107.3</t>
  </si>
  <si>
    <t>107.4</t>
  </si>
  <si>
    <t>- безвозмездное поступление вложений в основные средства (счет Х106Х1000) от:</t>
  </si>
  <si>
    <t>111.1</t>
  </si>
  <si>
    <t>111.2</t>
  </si>
  <si>
    <t>111.3</t>
  </si>
  <si>
    <t>111.4</t>
  </si>
  <si>
    <t>- безвозмездное поступление вложений в товарно-материальные запасы (счет Х10634000) от:</t>
  </si>
  <si>
    <t>113.1</t>
  </si>
  <si>
    <t>113.2</t>
  </si>
  <si>
    <t>113.3</t>
  </si>
  <si>
    <t>113.4</t>
  </si>
  <si>
    <t>- безвозмездное поступление вложений в нематериальные активы (счет Х106ХХ000) от:</t>
  </si>
  <si>
    <t>114.1</t>
  </si>
  <si>
    <t>114.2</t>
  </si>
  <si>
    <t>114.3</t>
  </si>
  <si>
    <t>114.4</t>
  </si>
  <si>
    <t>- безвозмездное поступление вложений в права пользования нематериальными активами (счет Х1066Х000) от:</t>
  </si>
  <si>
    <t>115.1</t>
  </si>
  <si>
    <t>115.2</t>
  </si>
  <si>
    <t>115.3</t>
  </si>
  <si>
    <t>115.4</t>
  </si>
  <si>
    <t xml:space="preserve"> - оприходование неучтенных (восстановлено в учете) КОСГУ 199</t>
  </si>
  <si>
    <t>116.1</t>
  </si>
  <si>
    <t>116.1.1</t>
  </si>
  <si>
    <t>116.1.2</t>
  </si>
  <si>
    <t>116.2</t>
  </si>
  <si>
    <t>116.3</t>
  </si>
  <si>
    <t>116.4</t>
  </si>
  <si>
    <t>д) вложения в материальные запасы (счет 110634000)</t>
  </si>
  <si>
    <t>116.5</t>
  </si>
  <si>
    <t>2. Поступление наличных денежных средств на счет 021003000</t>
  </si>
  <si>
    <t>3. Выбытие наличных денежных средств на счет 021003000</t>
  </si>
  <si>
    <t>а) начальная стоимость (счет Х1021Х000,Х1023Х000)</t>
  </si>
  <si>
    <t>б) амортизация (счет Х104ХХ000)</t>
  </si>
  <si>
    <t>а) начальная стоимость (счет Х1021Х000,Х1023Х00)</t>
  </si>
  <si>
    <t>а) начальная стоимость (счет Х101ХХ000)</t>
  </si>
  <si>
    <t>б) амортизация (счет Х104ХХ000 за исключением Х10451, Х10452)</t>
  </si>
  <si>
    <t>а) основные средства (Х101ХХ000, Х10851000, Х10852000)</t>
  </si>
  <si>
    <t xml:space="preserve"> - начальная стоимость (счет Х101ХХ000, Х10851000, Х10852000)</t>
  </si>
  <si>
    <t xml:space="preserve"> - амортизация (счет Х104ХХ000)</t>
  </si>
  <si>
    <t>б) вложения в основные средства (счет Х106Х1000)</t>
  </si>
  <si>
    <t>в) непроизведенные активы (счет Х10311000, Х10313000, Х10855000)</t>
  </si>
  <si>
    <t>г) материальные запасы (счет Х105ХХ000, Х10856000)</t>
  </si>
  <si>
    <t>* физических лиц КОСГУ 197</t>
  </si>
  <si>
    <t>* нерезидентов КОСГУ 198</t>
  </si>
  <si>
    <t>* физических лиц КОСГУ 193</t>
  </si>
  <si>
    <t>* нерезидентов КОСГУ 194</t>
  </si>
  <si>
    <t>* сектора государственного управления и организаций государственного сектора КОСГУ 191</t>
  </si>
  <si>
    <t>* организаций (за исключением сектора государственного управления и организаций государственного сектора КОСГУ 192</t>
  </si>
  <si>
    <t>* организаций (за исключением сектора государственного управления и организаций государственного сектора КОСГУ 196</t>
  </si>
  <si>
    <t xml:space="preserve">* сектора государственного управления и организаций государственного сектора КОСГУ 195 (возврат земельных участков со знаком "-") </t>
  </si>
  <si>
    <t>* сектора государственного управления и организаций государственного сектора КОСГУ 195</t>
  </si>
  <si>
    <t>- безвозмездное поступление акций и других финансовых вложений (счет Х204ХХ000) от:</t>
  </si>
  <si>
    <t>е) Права пользования программным обеспечением и базами данных (X1116I000)</t>
  </si>
  <si>
    <t>116.6</t>
  </si>
  <si>
    <t>Наглядное пособие</t>
  </si>
  <si>
    <t>Игрушки</t>
  </si>
  <si>
    <t>Изделия мед назначения</t>
  </si>
  <si>
    <t>Сувениры/ Подарки</t>
  </si>
  <si>
    <t>Продукты питания</t>
  </si>
  <si>
    <t>Объекты благоустройства</t>
  </si>
  <si>
    <t>Оргтехника</t>
  </si>
  <si>
    <t>Литературные издания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</si>
</sst>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" fontId="2" fillId="2" borderId="11" xfId="0" applyNumberFormat="1" applyFont="1" applyFill="1" applyBorder="1" applyAlignment="1" applyProtection="1">
      <alignment vertical="center" wrapText="1"/>
      <protection locked="0"/>
    </xf>
    <xf numFmtId="4" fontId="2" fillId="2" borderId="12" xfId="0" applyNumberFormat="1" applyFont="1" applyFill="1" applyBorder="1" applyAlignment="1" applyProtection="1">
      <alignment vertical="center" wrapText="1"/>
      <protection locked="0"/>
    </xf>
    <xf numFmtId="4" fontId="2" fillId="2" borderId="23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 indent="2"/>
    </xf>
    <xf numFmtId="49" fontId="3" fillId="2" borderId="29" xfId="0" applyNumberFormat="1" applyFont="1" applyFill="1" applyBorder="1" applyAlignment="1" applyProtection="1">
      <alignment horizontal="left" vertical="center" wrapText="1" indent="2"/>
    </xf>
    <xf numFmtId="0" fontId="2" fillId="2" borderId="33" xfId="0" applyFont="1" applyFill="1" applyBorder="1" applyAlignment="1" applyProtection="1">
      <alignment horizontal="center" vertical="center" wrapText="1"/>
    </xf>
    <xf numFmtId="0" fontId="2" fillId="2" borderId="37" xfId="0" applyFont="1" applyFill="1" applyBorder="1" applyAlignment="1" applyProtection="1">
      <alignment horizontal="center" vertical="center" wrapText="1"/>
    </xf>
    <xf numFmtId="0" fontId="2" fillId="2" borderId="30" xfId="0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 indent="1"/>
    </xf>
    <xf numFmtId="49" fontId="3" fillId="2" borderId="29" xfId="0" applyNumberFormat="1" applyFont="1" applyFill="1" applyBorder="1" applyAlignment="1" applyProtection="1">
      <alignment horizontal="left" vertical="center" wrapText="1" indent="1"/>
    </xf>
    <xf numFmtId="49" fontId="3" fillId="2" borderId="36" xfId="0" applyNumberFormat="1" applyFont="1" applyFill="1" applyBorder="1" applyAlignment="1" applyProtection="1">
      <alignment horizontal="left" vertical="center" wrapText="1" indent="1"/>
    </xf>
    <xf numFmtId="4" fontId="2" fillId="3" borderId="23" xfId="0" applyNumberFormat="1" applyFont="1" applyFill="1" applyBorder="1" applyAlignment="1" applyProtection="1">
      <alignment vertical="center" wrapText="1"/>
      <protection locked="0"/>
    </xf>
    <xf numFmtId="4" fontId="2" fillId="3" borderId="11" xfId="0" applyNumberFormat="1" applyFont="1" applyFill="1" applyBorder="1" applyAlignment="1" applyProtection="1">
      <alignment vertical="center" wrapText="1"/>
      <protection locked="0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49" fontId="1" fillId="2" borderId="27" xfId="0" applyNumberFormat="1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 applyProtection="1">
      <alignment vertical="center" wrapText="1"/>
    </xf>
    <xf numFmtId="4" fontId="2" fillId="2" borderId="13" xfId="0" applyNumberFormat="1" applyFont="1" applyFill="1" applyBorder="1" applyAlignment="1">
      <alignment vertical="center" wrapText="1"/>
    </xf>
    <xf numFmtId="4" fontId="2" fillId="2" borderId="14" xfId="0" applyNumberFormat="1" applyFont="1" applyFill="1" applyBorder="1" applyAlignment="1">
      <alignment vertical="center" wrapText="1"/>
    </xf>
    <xf numFmtId="49" fontId="4" fillId="2" borderId="31" xfId="0" applyNumberFormat="1" applyFont="1" applyFill="1" applyBorder="1" applyAlignment="1" applyProtection="1">
      <alignment vertical="center" wrapText="1"/>
    </xf>
    <xf numFmtId="0" fontId="2" fillId="2" borderId="32" xfId="0" applyFont="1" applyFill="1" applyBorder="1" applyAlignment="1" applyProtection="1">
      <alignment horizontal="center" vertical="center" wrapText="1"/>
    </xf>
    <xf numFmtId="4" fontId="2" fillId="2" borderId="15" xfId="0" applyNumberFormat="1" applyFont="1" applyFill="1" applyBorder="1" applyAlignment="1">
      <alignment vertical="center" wrapText="1"/>
    </xf>
    <xf numFmtId="4" fontId="2" fillId="2" borderId="17" xfId="0" applyNumberFormat="1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4" fontId="2" fillId="2" borderId="26" xfId="0" applyNumberFormat="1" applyFont="1" applyFill="1" applyBorder="1" applyAlignment="1">
      <alignment vertical="center" wrapText="1"/>
    </xf>
    <xf numFmtId="4" fontId="2" fillId="2" borderId="3" xfId="0" applyNumberFormat="1" applyFont="1" applyFill="1" applyBorder="1" applyAlignment="1" applyProtection="1">
      <alignment vertical="center" wrapText="1"/>
      <protection locked="0"/>
    </xf>
    <xf numFmtId="4" fontId="2" fillId="2" borderId="6" xfId="0" applyNumberFormat="1" applyFont="1" applyFill="1" applyBorder="1" applyAlignment="1" applyProtection="1">
      <alignment vertical="center" wrapText="1"/>
      <protection locked="0"/>
    </xf>
    <xf numFmtId="4" fontId="2" fillId="2" borderId="4" xfId="0" applyNumberFormat="1" applyFont="1" applyFill="1" applyBorder="1" applyAlignment="1" applyProtection="1">
      <alignment vertical="center" wrapText="1"/>
      <protection locked="0"/>
    </xf>
    <xf numFmtId="4" fontId="2" fillId="2" borderId="7" xfId="0" applyNumberFormat="1" applyFont="1" applyFill="1" applyBorder="1" applyAlignment="1" applyProtection="1">
      <alignment vertical="center" wrapText="1"/>
      <protection locked="0"/>
    </xf>
    <xf numFmtId="0" fontId="2" fillId="2" borderId="34" xfId="0" applyFont="1" applyFill="1" applyBorder="1" applyAlignment="1" applyProtection="1">
      <alignment horizontal="center" vertical="center" wrapText="1"/>
    </xf>
    <xf numFmtId="49" fontId="4" fillId="2" borderId="35" xfId="0" applyNumberFormat="1" applyFont="1" applyFill="1" applyBorder="1" applyAlignment="1" applyProtection="1">
      <alignment vertical="center" wrapText="1"/>
    </xf>
    <xf numFmtId="4" fontId="2" fillId="2" borderId="16" xfId="0" applyNumberFormat="1" applyFont="1" applyFill="1" applyBorder="1" applyAlignment="1">
      <alignment vertical="center" wrapText="1"/>
    </xf>
    <xf numFmtId="4" fontId="2" fillId="2" borderId="19" xfId="0" applyNumberFormat="1" applyFont="1" applyFill="1" applyBorder="1" applyAlignment="1">
      <alignment vertical="center" wrapText="1"/>
    </xf>
    <xf numFmtId="4" fontId="2" fillId="2" borderId="24" xfId="0" applyNumberFormat="1" applyFont="1" applyFill="1" applyBorder="1" applyAlignment="1">
      <alignment vertical="center" wrapText="1"/>
    </xf>
    <xf numFmtId="4" fontId="2" fillId="2" borderId="25" xfId="0" applyNumberFormat="1" applyFont="1" applyFill="1" applyBorder="1" applyAlignment="1">
      <alignment vertical="center" wrapText="1"/>
    </xf>
    <xf numFmtId="4" fontId="2" fillId="2" borderId="18" xfId="0" applyNumberFormat="1" applyFont="1" applyFill="1" applyBorder="1" applyAlignment="1">
      <alignment vertical="center" wrapText="1"/>
    </xf>
    <xf numFmtId="4" fontId="2" fillId="2" borderId="11" xfId="0" applyNumberFormat="1" applyFont="1" applyFill="1" applyBorder="1" applyAlignment="1">
      <alignment vertical="center" wrapText="1"/>
    </xf>
    <xf numFmtId="4" fontId="2" fillId="2" borderId="25" xfId="0" applyNumberFormat="1" applyFont="1" applyFill="1" applyBorder="1" applyAlignment="1" applyProtection="1">
      <alignment vertical="center" wrapText="1"/>
    </xf>
    <xf numFmtId="4" fontId="2" fillId="2" borderId="11" xfId="0" applyNumberFormat="1" applyFont="1" applyFill="1" applyBorder="1" applyAlignment="1" applyProtection="1">
      <alignment vertical="center" wrapText="1"/>
    </xf>
    <xf numFmtId="4" fontId="2" fillId="2" borderId="25" xfId="0" applyNumberFormat="1" applyFont="1" applyFill="1" applyBorder="1" applyAlignment="1" applyProtection="1">
      <alignment vertical="center" wrapText="1"/>
      <protection locked="0"/>
    </xf>
    <xf numFmtId="4" fontId="2" fillId="2" borderId="18" xfId="0" applyNumberFormat="1" applyFont="1" applyFill="1" applyBorder="1" applyAlignment="1" applyProtection="1">
      <alignment vertical="center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 indent="3"/>
      <protection locked="0"/>
    </xf>
    <xf numFmtId="0" fontId="2" fillId="3" borderId="33" xfId="0" applyFont="1" applyFill="1" applyBorder="1" applyAlignment="1" applyProtection="1">
      <alignment horizontal="center" vertical="center" wrapText="1"/>
    </xf>
    <xf numFmtId="4" fontId="2" fillId="3" borderId="25" xfId="0" applyNumberFormat="1" applyFont="1" applyFill="1" applyBorder="1" applyAlignment="1" applyProtection="1">
      <alignment vertical="center" wrapText="1"/>
      <protection locked="0"/>
    </xf>
    <xf numFmtId="4" fontId="2" fillId="3" borderId="18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 indent="3"/>
      <protection locked="0"/>
    </xf>
    <xf numFmtId="4" fontId="2" fillId="2" borderId="13" xfId="0" applyNumberFormat="1" applyFont="1" applyFill="1" applyBorder="1" applyAlignment="1" applyProtection="1">
      <alignment vertical="center" wrapText="1"/>
      <protection locked="0"/>
    </xf>
    <xf numFmtId="4" fontId="2" fillId="2" borderId="20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Alignment="1" applyProtection="1">
      <alignment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 indent="2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 indent="2"/>
      <protection locked="0"/>
    </xf>
    <xf numFmtId="4" fontId="2" fillId="3" borderId="3" xfId="0" applyNumberFormat="1" applyFont="1" applyFill="1" applyBorder="1" applyAlignment="1" applyProtection="1">
      <alignment vertical="center" wrapText="1"/>
      <protection locked="0"/>
    </xf>
    <xf numFmtId="4" fontId="2" fillId="3" borderId="6" xfId="0" applyNumberFormat="1" applyFont="1" applyFill="1" applyBorder="1" applyAlignment="1" applyProtection="1">
      <alignment vertical="center" wrapText="1"/>
      <protection locked="0"/>
    </xf>
    <xf numFmtId="49" fontId="3" fillId="2" borderId="36" xfId="0" applyNumberFormat="1" applyFont="1" applyFill="1" applyBorder="1" applyAlignment="1" applyProtection="1">
      <alignment vertical="center" wrapText="1"/>
    </xf>
    <xf numFmtId="4" fontId="2" fillId="2" borderId="21" xfId="0" applyNumberFormat="1" applyFont="1" applyFill="1" applyBorder="1" applyAlignment="1" applyProtection="1">
      <alignment vertical="center" wrapText="1"/>
      <protection locked="0"/>
    </xf>
    <xf numFmtId="4" fontId="2" fillId="2" borderId="22" xfId="0" applyNumberFormat="1" applyFont="1" applyFill="1" applyBorder="1" applyAlignment="1" applyProtection="1">
      <alignment vertical="center" wrapText="1"/>
      <protection locked="0"/>
    </xf>
    <xf numFmtId="49" fontId="3" fillId="2" borderId="36" xfId="0" applyNumberFormat="1" applyFont="1" applyFill="1" applyBorder="1" applyAlignment="1" applyProtection="1">
      <alignment horizontal="left" vertical="center" wrapText="1" indent="2"/>
      <protection locked="0"/>
    </xf>
    <xf numFmtId="49" fontId="3" fillId="2" borderId="29" xfId="0" applyNumberFormat="1" applyFont="1" applyFill="1" applyBorder="1" applyAlignment="1" applyProtection="1">
      <alignment vertical="center" wrapText="1"/>
    </xf>
    <xf numFmtId="49" fontId="3" fillId="3" borderId="36" xfId="0" applyNumberFormat="1" applyFont="1" applyFill="1" applyBorder="1" applyAlignment="1" applyProtection="1">
      <alignment horizontal="left" vertical="center" wrapText="1" indent="2"/>
      <protection locked="0"/>
    </xf>
    <xf numFmtId="0" fontId="2" fillId="3" borderId="37" xfId="0" applyFont="1" applyFill="1" applyBorder="1" applyAlignment="1" applyProtection="1">
      <alignment horizontal="center" vertical="center" wrapText="1"/>
    </xf>
    <xf numFmtId="4" fontId="2" fillId="3" borderId="21" xfId="0" applyNumberFormat="1" applyFont="1" applyFill="1" applyBorder="1" applyAlignment="1" applyProtection="1">
      <alignment vertical="center" wrapText="1"/>
      <protection locked="0"/>
    </xf>
    <xf numFmtId="4" fontId="2" fillId="3" borderId="22" xfId="0" applyNumberFormat="1" applyFont="1" applyFill="1" applyBorder="1" applyAlignment="1" applyProtection="1">
      <alignment vertical="center" wrapText="1"/>
      <protection locked="0"/>
    </xf>
    <xf numFmtId="49" fontId="5" fillId="2" borderId="35" xfId="0" applyNumberFormat="1" applyFont="1" applyFill="1" applyBorder="1" applyAlignment="1" applyProtection="1">
      <alignment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 indent="1"/>
    </xf>
    <xf numFmtId="49" fontId="2" fillId="2" borderId="2" xfId="0" applyNumberFormat="1" applyFont="1" applyFill="1" applyBorder="1" applyAlignment="1" applyProtection="1">
      <alignment horizontal="left" vertical="center" wrapText="1" indent="2"/>
    </xf>
    <xf numFmtId="49" fontId="2" fillId="3" borderId="2" xfId="0" applyNumberFormat="1" applyFont="1" applyFill="1" applyBorder="1" applyAlignment="1" applyProtection="1">
      <alignment horizontal="left" vertical="center" wrapText="1" indent="3"/>
      <protection locked="0"/>
    </xf>
    <xf numFmtId="49" fontId="2" fillId="3" borderId="2" xfId="0" applyNumberFormat="1" applyFont="1" applyFill="1" applyBorder="1" applyAlignment="1" applyProtection="1">
      <alignment horizontal="left" vertical="center" wrapText="1" indent="2"/>
      <protection locked="0"/>
    </xf>
    <xf numFmtId="49" fontId="2" fillId="2" borderId="36" xfId="0" applyNumberFormat="1" applyFont="1" applyFill="1" applyBorder="1" applyAlignment="1" applyProtection="1">
      <alignment horizontal="left" vertical="center" wrapText="1" indent="2"/>
    </xf>
    <xf numFmtId="4" fontId="2" fillId="2" borderId="38" xfId="0" applyNumberFormat="1" applyFont="1" applyFill="1" applyBorder="1" applyAlignment="1" applyProtection="1">
      <alignment vertical="center" wrapText="1"/>
      <protection locked="0"/>
    </xf>
    <xf numFmtId="4" fontId="2" fillId="2" borderId="39" xfId="0" applyNumberFormat="1" applyFont="1" applyFill="1" applyBorder="1" applyAlignment="1" applyProtection="1">
      <alignment vertical="center" wrapText="1"/>
      <protection locked="0"/>
    </xf>
    <xf numFmtId="4" fontId="2" fillId="2" borderId="18" xfId="0" applyNumberFormat="1" applyFont="1" applyFill="1" applyBorder="1" applyAlignment="1" applyProtection="1">
      <alignment vertical="center" wrapText="1"/>
    </xf>
    <xf numFmtId="4" fontId="2" fillId="2" borderId="26" xfId="0" applyNumberFormat="1" applyFont="1" applyFill="1" applyBorder="1" applyAlignment="1" applyProtection="1">
      <alignment vertical="center" wrapText="1"/>
    </xf>
    <xf numFmtId="4" fontId="2" fillId="2" borderId="26" xfId="0" applyNumberFormat="1" applyFont="1" applyFill="1" applyBorder="1" applyAlignment="1" applyProtection="1">
      <alignment vertical="center" wrapText="1"/>
      <protection locked="0"/>
    </xf>
    <xf numFmtId="4" fontId="2" fillId="3" borderId="26" xfId="0" applyNumberFormat="1" applyFont="1" applyFill="1" applyBorder="1" applyAlignment="1" applyProtection="1">
      <alignment vertical="center" wrapText="1"/>
      <protection locked="0"/>
    </xf>
    <xf numFmtId="49" fontId="2" fillId="2" borderId="31" xfId="0" applyNumberFormat="1" applyFont="1" applyFill="1" applyBorder="1" applyAlignment="1" applyProtection="1">
      <alignment horizontal="left" vertical="center" wrapText="1" indent="2"/>
    </xf>
    <xf numFmtId="4" fontId="2" fillId="2" borderId="40" xfId="0" applyNumberFormat="1" applyFont="1" applyFill="1" applyBorder="1" applyAlignment="1" applyProtection="1">
      <alignment vertical="center" wrapText="1"/>
      <protection locked="0"/>
    </xf>
    <xf numFmtId="4" fontId="2" fillId="2" borderId="41" xfId="0" applyNumberFormat="1" applyFont="1" applyFill="1" applyBorder="1" applyAlignment="1" applyProtection="1">
      <alignment vertical="center" wrapText="1"/>
      <protection locked="0"/>
    </xf>
    <xf numFmtId="4" fontId="2" fillId="2" borderId="42" xfId="0" applyNumberFormat="1" applyFont="1" applyFill="1" applyBorder="1" applyAlignment="1" applyProtection="1">
      <alignment vertical="center" wrapText="1"/>
      <protection locked="0"/>
    </xf>
    <xf numFmtId="49" fontId="2" fillId="2" borderId="35" xfId="0" applyNumberFormat="1" applyFont="1" applyFill="1" applyBorder="1" applyAlignment="1" applyProtection="1">
      <alignment vertical="center" wrapText="1"/>
    </xf>
    <xf numFmtId="4" fontId="2" fillId="2" borderId="16" xfId="0" applyNumberFormat="1" applyFont="1" applyFill="1" applyBorder="1" applyAlignment="1" applyProtection="1">
      <alignment vertical="center" wrapText="1"/>
      <protection locked="0"/>
    </xf>
    <xf numFmtId="4" fontId="2" fillId="2" borderId="19" xfId="0" applyNumberFormat="1" applyFont="1" applyFill="1" applyBorder="1" applyAlignment="1" applyProtection="1">
      <alignment vertical="center" wrapText="1"/>
      <protection locked="0"/>
    </xf>
    <xf numFmtId="4" fontId="2" fillId="2" borderId="17" xfId="0" applyNumberFormat="1" applyFont="1" applyFill="1" applyBorder="1" applyAlignment="1" applyProtection="1">
      <alignment vertical="center" wrapText="1"/>
      <protection locked="0"/>
    </xf>
    <xf numFmtId="4" fontId="2" fillId="2" borderId="14" xfId="0" applyNumberFormat="1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168"/>
  <sheetViews>
    <sheetView tabSelected="1" workbookViewId="0">
      <selection sqref="A1:XFD1048576"/>
    </sheetView>
  </sheetViews>
  <sheetFormatPr defaultRowHeight="15"/>
  <cols>
    <col min="1" max="1" width="62.5703125" style="15" customWidth="1"/>
    <col min="2" max="2" width="8.42578125" style="15" bestFit="1" customWidth="1"/>
    <col min="3" max="5" width="19.7109375" style="15" customWidth="1"/>
    <col min="6" max="16384" width="9.140625" style="15"/>
  </cols>
  <sheetData>
    <row r="1" spans="1:5" ht="18.75">
      <c r="A1" s="14" t="s">
        <v>0</v>
      </c>
      <c r="B1" s="14"/>
      <c r="C1" s="14"/>
      <c r="D1" s="14"/>
      <c r="E1" s="14"/>
    </row>
    <row r="2" spans="1:5" ht="15.75" thickBot="1">
      <c r="A2" s="16"/>
      <c r="B2" s="16"/>
      <c r="C2" s="16"/>
      <c r="D2" s="17"/>
    </row>
    <row r="3" spans="1:5" ht="48" thickBot="1">
      <c r="A3" s="18" t="s">
        <v>1</v>
      </c>
      <c r="B3" s="19" t="s">
        <v>2</v>
      </c>
      <c r="C3" s="20" t="s">
        <v>3</v>
      </c>
      <c r="D3" s="21" t="s">
        <v>4</v>
      </c>
      <c r="E3" s="22" t="s">
        <v>5</v>
      </c>
    </row>
    <row r="4" spans="1:5" ht="15.75">
      <c r="A4" s="23">
        <v>1</v>
      </c>
      <c r="B4" s="24">
        <v>2</v>
      </c>
      <c r="C4" s="25">
        <v>3</v>
      </c>
      <c r="D4" s="25">
        <v>4</v>
      </c>
      <c r="E4" s="24">
        <v>5</v>
      </c>
    </row>
    <row r="5" spans="1:5" ht="15.75" thickBot="1">
      <c r="A5" s="26" t="s">
        <v>6</v>
      </c>
      <c r="B5" s="8">
        <v>100</v>
      </c>
      <c r="C5" s="27">
        <f>ROUND(C6+C19+C24+C29+C34+C73+C93+C110+C127+C132+C137,2)</f>
        <v>129600</v>
      </c>
      <c r="D5" s="27">
        <f>ROUND(D6+D19+D24+D29+D34+D73+D93+D110+D127+D132+D137,2)</f>
        <v>15153.52</v>
      </c>
      <c r="E5" s="28">
        <f>ROUND(E6+E19+E24+E29+E34+E73+E93+E110+E127+E132+E137,2)</f>
        <v>21297.4</v>
      </c>
    </row>
    <row r="6" spans="1:5" ht="30">
      <c r="A6" s="29" t="s">
        <v>7</v>
      </c>
      <c r="B6" s="30">
        <v>101</v>
      </c>
      <c r="C6" s="31">
        <f>ROUND(C7+C16+C13+C10,2)</f>
        <v>0</v>
      </c>
      <c r="D6" s="31">
        <f>ROUND(D7+D16+D13+D10,2)</f>
        <v>0</v>
      </c>
      <c r="E6" s="32">
        <f>ROUND(E7+E16+E13+E10,2)</f>
        <v>0</v>
      </c>
    </row>
    <row r="7" spans="1:5" ht="25.5">
      <c r="A7" s="9" t="s">
        <v>102</v>
      </c>
      <c r="B7" s="6" t="s">
        <v>8</v>
      </c>
      <c r="C7" s="33">
        <f>ROUND(C8-C9,2)</f>
        <v>0</v>
      </c>
      <c r="D7" s="33">
        <f>ROUND(D8-D9,2)</f>
        <v>0</v>
      </c>
      <c r="E7" s="34">
        <f>ROUND(E8-E9,2)</f>
        <v>0</v>
      </c>
    </row>
    <row r="8" spans="1:5">
      <c r="A8" s="4" t="s">
        <v>83</v>
      </c>
      <c r="B8" s="6" t="s">
        <v>9</v>
      </c>
      <c r="C8" s="35">
        <v>0</v>
      </c>
      <c r="D8" s="36">
        <v>0</v>
      </c>
      <c r="E8" s="1">
        <v>0</v>
      </c>
    </row>
    <row r="9" spans="1:5">
      <c r="A9" s="4" t="s">
        <v>84</v>
      </c>
      <c r="B9" s="6" t="s">
        <v>10</v>
      </c>
      <c r="C9" s="35">
        <v>0</v>
      </c>
      <c r="D9" s="36">
        <v>0</v>
      </c>
      <c r="E9" s="1">
        <v>0</v>
      </c>
    </row>
    <row r="10" spans="1:5" ht="25.5">
      <c r="A10" s="9" t="s">
        <v>100</v>
      </c>
      <c r="B10" s="6" t="s">
        <v>11</v>
      </c>
      <c r="C10" s="33">
        <f>ROUND(C11-C12,2)</f>
        <v>0</v>
      </c>
      <c r="D10" s="33">
        <f>ROUND(D11-D12,2)</f>
        <v>0</v>
      </c>
      <c r="E10" s="34">
        <f>ROUND(E11-E12,2)</f>
        <v>0</v>
      </c>
    </row>
    <row r="11" spans="1:5">
      <c r="A11" s="4" t="s">
        <v>85</v>
      </c>
      <c r="B11" s="6" t="s">
        <v>12</v>
      </c>
      <c r="C11" s="35">
        <v>0</v>
      </c>
      <c r="D11" s="36">
        <v>0</v>
      </c>
      <c r="E11" s="1">
        <v>0</v>
      </c>
    </row>
    <row r="12" spans="1:5">
      <c r="A12" s="4" t="s">
        <v>84</v>
      </c>
      <c r="B12" s="6" t="s">
        <v>13</v>
      </c>
      <c r="C12" s="35">
        <v>0</v>
      </c>
      <c r="D12" s="36">
        <v>0</v>
      </c>
      <c r="E12" s="1">
        <v>0</v>
      </c>
    </row>
    <row r="13" spans="1:5">
      <c r="A13" s="9" t="s">
        <v>94</v>
      </c>
      <c r="B13" s="6" t="s">
        <v>14</v>
      </c>
      <c r="C13" s="33">
        <f>ROUND(C14-C15,2)</f>
        <v>0</v>
      </c>
      <c r="D13" s="33">
        <f>ROUND(D14-D15,2)</f>
        <v>0</v>
      </c>
      <c r="E13" s="34">
        <f>ROUND(E14-E15,2)</f>
        <v>0</v>
      </c>
    </row>
    <row r="14" spans="1:5">
      <c r="A14" s="4" t="s">
        <v>85</v>
      </c>
      <c r="B14" s="6" t="s">
        <v>15</v>
      </c>
      <c r="C14" s="35">
        <v>0</v>
      </c>
      <c r="D14" s="36">
        <v>0</v>
      </c>
      <c r="E14" s="1">
        <v>0</v>
      </c>
    </row>
    <row r="15" spans="1:5">
      <c r="A15" s="4" t="s">
        <v>84</v>
      </c>
      <c r="B15" s="6" t="s">
        <v>16</v>
      </c>
      <c r="C15" s="35">
        <v>0</v>
      </c>
      <c r="D15" s="36">
        <v>0</v>
      </c>
      <c r="E15" s="1">
        <v>0</v>
      </c>
    </row>
    <row r="16" spans="1:5">
      <c r="A16" s="9" t="s">
        <v>95</v>
      </c>
      <c r="B16" s="6" t="s">
        <v>17</v>
      </c>
      <c r="C16" s="33">
        <f>ROUND(C17-C18,2)</f>
        <v>0</v>
      </c>
      <c r="D16" s="33">
        <f>ROUND(D17-D18,2)</f>
        <v>0</v>
      </c>
      <c r="E16" s="34">
        <f>ROUND(E17-E18,2)</f>
        <v>0</v>
      </c>
    </row>
    <row r="17" spans="1:5">
      <c r="A17" s="4" t="s">
        <v>85</v>
      </c>
      <c r="B17" s="6" t="s">
        <v>18</v>
      </c>
      <c r="C17" s="35">
        <v>0</v>
      </c>
      <c r="D17" s="36">
        <v>0</v>
      </c>
      <c r="E17" s="1">
        <v>0</v>
      </c>
    </row>
    <row r="18" spans="1:5" ht="15.75" thickBot="1">
      <c r="A18" s="5" t="s">
        <v>84</v>
      </c>
      <c r="B18" s="8" t="s">
        <v>19</v>
      </c>
      <c r="C18" s="37">
        <v>0</v>
      </c>
      <c r="D18" s="38">
        <v>0</v>
      </c>
      <c r="E18" s="2">
        <v>0</v>
      </c>
    </row>
    <row r="19" spans="1:5" ht="30">
      <c r="A19" s="29" t="s">
        <v>20</v>
      </c>
      <c r="B19" s="39">
        <v>102</v>
      </c>
      <c r="C19" s="31">
        <f>ROUND(C20+C21+C22+C23,2)</f>
        <v>0</v>
      </c>
      <c r="D19" s="31">
        <f>ROUND(D20+D21+D22+D23,2)</f>
        <v>0</v>
      </c>
      <c r="E19" s="32">
        <f>ROUND(E20+E21+E22+E23,2)</f>
        <v>0</v>
      </c>
    </row>
    <row r="20" spans="1:5" ht="25.5">
      <c r="A20" s="9" t="s">
        <v>98</v>
      </c>
      <c r="B20" s="6" t="s">
        <v>21</v>
      </c>
      <c r="C20" s="35">
        <v>0</v>
      </c>
      <c r="D20" s="36">
        <v>0</v>
      </c>
      <c r="E20" s="1">
        <v>0</v>
      </c>
    </row>
    <row r="21" spans="1:5" ht="25.5">
      <c r="A21" s="9" t="s">
        <v>99</v>
      </c>
      <c r="B21" s="6" t="s">
        <v>22</v>
      </c>
      <c r="C21" s="35">
        <v>0</v>
      </c>
      <c r="D21" s="36">
        <v>0</v>
      </c>
      <c r="E21" s="1">
        <v>0</v>
      </c>
    </row>
    <row r="22" spans="1:5">
      <c r="A22" s="9" t="s">
        <v>96</v>
      </c>
      <c r="B22" s="6" t="s">
        <v>23</v>
      </c>
      <c r="C22" s="35">
        <v>0</v>
      </c>
      <c r="D22" s="36">
        <v>0</v>
      </c>
      <c r="E22" s="1">
        <v>0</v>
      </c>
    </row>
    <row r="23" spans="1:5" ht="15.75" thickBot="1">
      <c r="A23" s="10" t="s">
        <v>97</v>
      </c>
      <c r="B23" s="8" t="s">
        <v>24</v>
      </c>
      <c r="C23" s="37">
        <v>0</v>
      </c>
      <c r="D23" s="38">
        <v>0</v>
      </c>
      <c r="E23" s="2">
        <v>0</v>
      </c>
    </row>
    <row r="24" spans="1:5" ht="30">
      <c r="A24" s="40" t="s">
        <v>103</v>
      </c>
      <c r="B24" s="39">
        <v>103</v>
      </c>
      <c r="C24" s="31">
        <f>ROUND(C25+C26+C27+C28,2)</f>
        <v>0</v>
      </c>
      <c r="D24" s="31">
        <f>ROUND(D25+D26+D27+D28,2)</f>
        <v>0</v>
      </c>
      <c r="E24" s="32">
        <f>ROUND(E25+E26+E27+E28,2)</f>
        <v>0</v>
      </c>
    </row>
    <row r="25" spans="1:5" ht="25.5">
      <c r="A25" s="9" t="s">
        <v>98</v>
      </c>
      <c r="B25" s="6" t="s">
        <v>25</v>
      </c>
      <c r="C25" s="35"/>
      <c r="D25" s="36"/>
      <c r="E25" s="1"/>
    </row>
    <row r="26" spans="1:5" ht="25.5">
      <c r="A26" s="9" t="s">
        <v>99</v>
      </c>
      <c r="B26" s="6" t="s">
        <v>26</v>
      </c>
      <c r="C26" s="35"/>
      <c r="D26" s="36"/>
      <c r="E26" s="1"/>
    </row>
    <row r="27" spans="1:5">
      <c r="A27" s="9" t="s">
        <v>96</v>
      </c>
      <c r="B27" s="6" t="s">
        <v>27</v>
      </c>
      <c r="C27" s="35"/>
      <c r="D27" s="36"/>
      <c r="E27" s="1"/>
    </row>
    <row r="28" spans="1:5" ht="15.75" thickBot="1">
      <c r="A28" s="10" t="s">
        <v>97</v>
      </c>
      <c r="B28" s="8" t="s">
        <v>28</v>
      </c>
      <c r="C28" s="37"/>
      <c r="D28" s="38"/>
      <c r="E28" s="2"/>
    </row>
    <row r="29" spans="1:5" ht="30">
      <c r="A29" s="40" t="s">
        <v>29</v>
      </c>
      <c r="B29" s="39">
        <v>105</v>
      </c>
      <c r="C29" s="31">
        <f>ROUND(C30+C31+C32+C33,2)</f>
        <v>0</v>
      </c>
      <c r="D29" s="31">
        <f>ROUND(D30+D31+D32+D33,2)</f>
        <v>0</v>
      </c>
      <c r="E29" s="32">
        <f>ROUND(E30+E31+E32+E33,2)</f>
        <v>0</v>
      </c>
    </row>
    <row r="30" spans="1:5" ht="38.25">
      <c r="A30" s="9" t="s">
        <v>101</v>
      </c>
      <c r="B30" s="6" t="s">
        <v>30</v>
      </c>
      <c r="C30" s="35">
        <v>0</v>
      </c>
      <c r="D30" s="36">
        <v>0</v>
      </c>
      <c r="E30" s="1">
        <v>0</v>
      </c>
    </row>
    <row r="31" spans="1:5" ht="25.5">
      <c r="A31" s="9" t="s">
        <v>100</v>
      </c>
      <c r="B31" s="6" t="s">
        <v>31</v>
      </c>
      <c r="C31" s="35">
        <v>0</v>
      </c>
      <c r="D31" s="36">
        <v>0</v>
      </c>
      <c r="E31" s="1">
        <v>0</v>
      </c>
    </row>
    <row r="32" spans="1:5">
      <c r="A32" s="9" t="s">
        <v>94</v>
      </c>
      <c r="B32" s="6" t="s">
        <v>32</v>
      </c>
      <c r="C32" s="35">
        <v>0</v>
      </c>
      <c r="D32" s="36">
        <v>0</v>
      </c>
      <c r="E32" s="1">
        <v>0</v>
      </c>
    </row>
    <row r="33" spans="1:5" ht="15.75" thickBot="1">
      <c r="A33" s="10" t="s">
        <v>95</v>
      </c>
      <c r="B33" s="8" t="s">
        <v>33</v>
      </c>
      <c r="C33" s="37">
        <v>0</v>
      </c>
      <c r="D33" s="38">
        <v>0</v>
      </c>
      <c r="E33" s="2">
        <v>0</v>
      </c>
    </row>
    <row r="34" spans="1:5">
      <c r="A34" s="40" t="s">
        <v>34</v>
      </c>
      <c r="B34" s="39">
        <v>106</v>
      </c>
      <c r="C34" s="41">
        <f>ROUND(C35+C64+C53+C44,2)</f>
        <v>0</v>
      </c>
      <c r="D34" s="42">
        <f>ROUND(D35+D64+D53+D44,2)</f>
        <v>0</v>
      </c>
      <c r="E34" s="43">
        <f>ROUND(E35+E64+E53+E44,2)</f>
        <v>16191</v>
      </c>
    </row>
    <row r="35" spans="1:5" ht="25.5">
      <c r="A35" s="9" t="s">
        <v>102</v>
      </c>
      <c r="B35" s="6" t="s">
        <v>35</v>
      </c>
      <c r="C35" s="44">
        <f>ROUND(C36-C40,2)</f>
        <v>0</v>
      </c>
      <c r="D35" s="45">
        <f>ROUND(D36-D40,2)</f>
        <v>0</v>
      </c>
      <c r="E35" s="46">
        <f>ROUND(E36-E40,2)</f>
        <v>0</v>
      </c>
    </row>
    <row r="36" spans="1:5">
      <c r="A36" s="4" t="s">
        <v>86</v>
      </c>
      <c r="B36" s="6" t="s">
        <v>36</v>
      </c>
      <c r="C36" s="47">
        <f>ROUND(SUM(C37:C39),2)</f>
        <v>0</v>
      </c>
      <c r="D36" s="47">
        <f>ROUND(SUM(D37:D39),2)</f>
        <v>0</v>
      </c>
      <c r="E36" s="48">
        <f>ROUND(SUM(E37:E39),2)</f>
        <v>0</v>
      </c>
    </row>
    <row r="37" spans="1:5" hidden="1">
      <c r="A37" s="4"/>
      <c r="B37" s="6"/>
      <c r="C37" s="49"/>
      <c r="D37" s="50"/>
      <c r="E37" s="1"/>
    </row>
    <row r="38" spans="1:5">
      <c r="A38" s="51"/>
      <c r="B38" s="52"/>
      <c r="C38" s="53"/>
      <c r="D38" s="54"/>
      <c r="E38" s="13"/>
    </row>
    <row r="39" spans="1:5" hidden="1">
      <c r="A39" s="4"/>
      <c r="B39" s="6"/>
      <c r="C39" s="49"/>
      <c r="D39" s="50"/>
      <c r="E39" s="1"/>
    </row>
    <row r="40" spans="1:5">
      <c r="A40" s="4" t="s">
        <v>87</v>
      </c>
      <c r="B40" s="6" t="s">
        <v>37</v>
      </c>
      <c r="C40" s="47">
        <f>ROUND(SUM(C41:C43),2)</f>
        <v>0</v>
      </c>
      <c r="D40" s="47">
        <f>ROUND(SUM(D41:D43),2)</f>
        <v>0</v>
      </c>
      <c r="E40" s="48">
        <f>ROUND(SUM(E41:E43),2)</f>
        <v>0</v>
      </c>
    </row>
    <row r="41" spans="1:5" hidden="1">
      <c r="A41" s="4"/>
      <c r="B41" s="6"/>
      <c r="C41" s="49"/>
      <c r="D41" s="50"/>
      <c r="E41" s="1"/>
    </row>
    <row r="42" spans="1:5">
      <c r="A42" s="51"/>
      <c r="B42" s="52"/>
      <c r="C42" s="53"/>
      <c r="D42" s="54"/>
      <c r="E42" s="13"/>
    </row>
    <row r="43" spans="1:5" hidden="1">
      <c r="A43" s="4"/>
      <c r="B43" s="6"/>
      <c r="C43" s="49"/>
      <c r="D43" s="50"/>
      <c r="E43" s="1"/>
    </row>
    <row r="44" spans="1:5" ht="25.5">
      <c r="A44" s="9" t="s">
        <v>100</v>
      </c>
      <c r="B44" s="6" t="s">
        <v>38</v>
      </c>
      <c r="C44" s="44">
        <f>ROUND(C45-C49,2)</f>
        <v>0</v>
      </c>
      <c r="D44" s="45">
        <f>ROUND(D45-D49,2)</f>
        <v>0</v>
      </c>
      <c r="E44" s="46">
        <f>ROUND(E45-E49,2)</f>
        <v>0</v>
      </c>
    </row>
    <row r="45" spans="1:5">
      <c r="A45" s="4" t="s">
        <v>86</v>
      </c>
      <c r="B45" s="6" t="s">
        <v>39</v>
      </c>
      <c r="C45" s="47">
        <f>ROUND(SUM(C46:C48),2)</f>
        <v>0</v>
      </c>
      <c r="D45" s="47">
        <f>ROUND(SUM(D46:D48),2)</f>
        <v>0</v>
      </c>
      <c r="E45" s="48">
        <f>ROUND(SUM(E46:E48),2)</f>
        <v>0</v>
      </c>
    </row>
    <row r="46" spans="1:5" hidden="1">
      <c r="A46" s="4"/>
      <c r="B46" s="6"/>
      <c r="C46" s="49"/>
      <c r="D46" s="50"/>
      <c r="E46" s="1"/>
    </row>
    <row r="47" spans="1:5">
      <c r="A47" s="51"/>
      <c r="B47" s="52"/>
      <c r="C47" s="53"/>
      <c r="D47" s="54"/>
      <c r="E47" s="13"/>
    </row>
    <row r="48" spans="1:5" hidden="1">
      <c r="A48" s="4"/>
      <c r="B48" s="6"/>
      <c r="C48" s="49"/>
      <c r="D48" s="50"/>
      <c r="E48" s="1"/>
    </row>
    <row r="49" spans="1:5">
      <c r="A49" s="4" t="s">
        <v>87</v>
      </c>
      <c r="B49" s="6" t="s">
        <v>40</v>
      </c>
      <c r="C49" s="47">
        <f>ROUND(SUM(C50:C52),2)</f>
        <v>0</v>
      </c>
      <c r="D49" s="47">
        <f>ROUND(SUM(D50:D52),2)</f>
        <v>0</v>
      </c>
      <c r="E49" s="48">
        <f>ROUND(SUM(E50:E52),2)</f>
        <v>0</v>
      </c>
    </row>
    <row r="50" spans="1:5" hidden="1">
      <c r="A50" s="4"/>
      <c r="B50" s="6"/>
      <c r="C50" s="49"/>
      <c r="D50" s="50"/>
      <c r="E50" s="1"/>
    </row>
    <row r="51" spans="1:5">
      <c r="A51" s="51"/>
      <c r="B51" s="52"/>
      <c r="C51" s="53"/>
      <c r="D51" s="54"/>
      <c r="E51" s="13"/>
    </row>
    <row r="52" spans="1:5" hidden="1">
      <c r="A52" s="4"/>
      <c r="B52" s="6"/>
      <c r="C52" s="49"/>
      <c r="D52" s="50"/>
      <c r="E52" s="1"/>
    </row>
    <row r="53" spans="1:5">
      <c r="A53" s="9" t="s">
        <v>94</v>
      </c>
      <c r="B53" s="6" t="s">
        <v>41</v>
      </c>
      <c r="C53" s="44">
        <f>ROUND(C54-C60,2)</f>
        <v>0</v>
      </c>
      <c r="D53" s="45">
        <f>ROUND(D54-D60,2)</f>
        <v>0</v>
      </c>
      <c r="E53" s="46">
        <f>ROUND(E54-E60,2)</f>
        <v>16191</v>
      </c>
    </row>
    <row r="54" spans="1:5">
      <c r="A54" s="4" t="s">
        <v>86</v>
      </c>
      <c r="B54" s="6" t="s">
        <v>42</v>
      </c>
      <c r="C54" s="47">
        <f>ROUND(SUM(C55:C59),2)</f>
        <v>0</v>
      </c>
      <c r="D54" s="47">
        <f>ROUND(SUM(D55:D59),2)</f>
        <v>0</v>
      </c>
      <c r="E54" s="48">
        <f>ROUND(SUM(E55:E59),2)</f>
        <v>16191</v>
      </c>
    </row>
    <row r="55" spans="1:5" hidden="1">
      <c r="A55" s="4"/>
      <c r="B55" s="6"/>
      <c r="C55" s="49"/>
      <c r="D55" s="50"/>
      <c r="E55" s="1"/>
    </row>
    <row r="56" spans="1:5">
      <c r="A56" s="55" t="s">
        <v>111</v>
      </c>
      <c r="B56" s="6"/>
      <c r="C56" s="49">
        <v>0</v>
      </c>
      <c r="D56" s="50">
        <v>0</v>
      </c>
      <c r="E56" s="1">
        <v>6858</v>
      </c>
    </row>
    <row r="57" spans="1:5">
      <c r="A57" s="55" t="s">
        <v>112</v>
      </c>
      <c r="B57" s="6"/>
      <c r="C57" s="49"/>
      <c r="D57" s="50"/>
      <c r="E57" s="1">
        <v>7728</v>
      </c>
    </row>
    <row r="58" spans="1:5">
      <c r="A58" s="55" t="s">
        <v>113</v>
      </c>
      <c r="B58" s="6"/>
      <c r="C58" s="49"/>
      <c r="D58" s="50"/>
      <c r="E58" s="1">
        <v>1605</v>
      </c>
    </row>
    <row r="59" spans="1:5" hidden="1">
      <c r="A59" s="4"/>
      <c r="B59" s="6"/>
      <c r="C59" s="49"/>
      <c r="D59" s="50"/>
      <c r="E59" s="1"/>
    </row>
    <row r="60" spans="1:5">
      <c r="A60" s="4" t="s">
        <v>87</v>
      </c>
      <c r="B60" s="6" t="s">
        <v>43</v>
      </c>
      <c r="C60" s="47">
        <f>ROUND(SUM(C61:C63),2)</f>
        <v>0</v>
      </c>
      <c r="D60" s="47">
        <f>ROUND(SUM(D61:D63),2)</f>
        <v>0</v>
      </c>
      <c r="E60" s="48">
        <f>ROUND(SUM(E61:E63),2)</f>
        <v>0</v>
      </c>
    </row>
    <row r="61" spans="1:5" hidden="1">
      <c r="A61" s="4"/>
      <c r="B61" s="6"/>
      <c r="C61" s="49"/>
      <c r="D61" s="50"/>
      <c r="E61" s="1"/>
    </row>
    <row r="62" spans="1:5">
      <c r="A62" s="51"/>
      <c r="B62" s="52"/>
      <c r="C62" s="53"/>
      <c r="D62" s="54"/>
      <c r="E62" s="13"/>
    </row>
    <row r="63" spans="1:5" hidden="1">
      <c r="A63" s="4"/>
      <c r="B63" s="6"/>
      <c r="C63" s="49"/>
      <c r="D63" s="50"/>
      <c r="E63" s="1"/>
    </row>
    <row r="64" spans="1:5">
      <c r="A64" s="9" t="s">
        <v>95</v>
      </c>
      <c r="B64" s="6" t="s">
        <v>44</v>
      </c>
      <c r="C64" s="44">
        <f>ROUND(C65-C69,2)</f>
        <v>0</v>
      </c>
      <c r="D64" s="45">
        <f>ROUND(D65-D69,2)</f>
        <v>0</v>
      </c>
      <c r="E64" s="46">
        <f>ROUND(E65-E69,2)</f>
        <v>0</v>
      </c>
    </row>
    <row r="65" spans="1:5">
      <c r="A65" s="4" t="s">
        <v>86</v>
      </c>
      <c r="B65" s="6" t="s">
        <v>45</v>
      </c>
      <c r="C65" s="47">
        <f>ROUND(SUM(C66:C68),2)</f>
        <v>0</v>
      </c>
      <c r="D65" s="47">
        <f>ROUND(SUM(D66:D68),2)</f>
        <v>0</v>
      </c>
      <c r="E65" s="48">
        <f>ROUND(SUM(E66:E68),2)</f>
        <v>0</v>
      </c>
    </row>
    <row r="66" spans="1:5" hidden="1">
      <c r="A66" s="4"/>
      <c r="B66" s="6"/>
      <c r="C66" s="49"/>
      <c r="D66" s="50"/>
      <c r="E66" s="1"/>
    </row>
    <row r="67" spans="1:5">
      <c r="A67" s="51"/>
      <c r="B67" s="52"/>
      <c r="C67" s="53"/>
      <c r="D67" s="54"/>
      <c r="E67" s="13"/>
    </row>
    <row r="68" spans="1:5" hidden="1">
      <c r="A68" s="4"/>
      <c r="B68" s="6"/>
      <c r="C68" s="49"/>
      <c r="D68" s="50"/>
      <c r="E68" s="1"/>
    </row>
    <row r="69" spans="1:5">
      <c r="A69" s="4" t="s">
        <v>87</v>
      </c>
      <c r="B69" s="6" t="s">
        <v>46</v>
      </c>
      <c r="C69" s="47">
        <f>ROUND(SUM(C70:C72),2)</f>
        <v>0</v>
      </c>
      <c r="D69" s="47">
        <f>ROUND(SUM(D70:D72),2)</f>
        <v>0</v>
      </c>
      <c r="E69" s="48">
        <f>ROUND(SUM(E70:E72),2)</f>
        <v>0</v>
      </c>
    </row>
    <row r="70" spans="1:5" hidden="1">
      <c r="A70" s="4"/>
      <c r="B70" s="6"/>
      <c r="C70" s="49"/>
      <c r="D70" s="50"/>
      <c r="E70" s="1"/>
    </row>
    <row r="71" spans="1:5" ht="15.75" thickBot="1">
      <c r="A71" s="51"/>
      <c r="B71" s="52"/>
      <c r="C71" s="53"/>
      <c r="D71" s="54"/>
      <c r="E71" s="13"/>
    </row>
    <row r="72" spans="1:5" ht="15.75" hidden="1" thickBot="1">
      <c r="A72" s="5"/>
      <c r="B72" s="8"/>
      <c r="C72" s="56"/>
      <c r="D72" s="57"/>
      <c r="E72" s="2"/>
    </row>
    <row r="73" spans="1:5" ht="30">
      <c r="A73" s="40" t="s">
        <v>47</v>
      </c>
      <c r="B73" s="39">
        <v>107</v>
      </c>
      <c r="C73" s="31">
        <f>ROUND(C74+C80+C84+C89,2)</f>
        <v>129600</v>
      </c>
      <c r="D73" s="31">
        <f>ROUND(D74+D80+D84+D89,2)</f>
        <v>8704.2199999999993</v>
      </c>
      <c r="E73" s="32">
        <f>ROUND(E74+E80+E84+E89,2)</f>
        <v>5106.3999999999996</v>
      </c>
    </row>
    <row r="74" spans="1:5" ht="25.5">
      <c r="A74" s="9" t="s">
        <v>98</v>
      </c>
      <c r="B74" s="6" t="s">
        <v>48</v>
      </c>
      <c r="C74" s="47">
        <f>ROUND(SUM(C75:C79),2)</f>
        <v>129600</v>
      </c>
      <c r="D74" s="47">
        <f>ROUND(SUM(D75:D79),2)</f>
        <v>8704.2199999999993</v>
      </c>
      <c r="E74" s="48">
        <f>ROUND(SUM(E75:E79),2)</f>
        <v>1392.4</v>
      </c>
    </row>
    <row r="75" spans="1:5" hidden="1">
      <c r="A75" s="58"/>
      <c r="B75" s="6"/>
      <c r="C75" s="35"/>
      <c r="D75" s="36"/>
      <c r="E75" s="1"/>
    </row>
    <row r="76" spans="1:5">
      <c r="A76" s="59" t="s">
        <v>109</v>
      </c>
      <c r="B76" s="6"/>
      <c r="C76" s="35">
        <v>129600</v>
      </c>
      <c r="D76" s="36"/>
      <c r="E76" s="1"/>
    </row>
    <row r="77" spans="1:5">
      <c r="A77" s="59" t="s">
        <v>106</v>
      </c>
      <c r="B77" s="6"/>
      <c r="C77" s="35"/>
      <c r="D77" s="36">
        <v>8704.2199999999993</v>
      </c>
      <c r="E77" s="1"/>
    </row>
    <row r="78" spans="1:5">
      <c r="A78" s="59" t="s">
        <v>110</v>
      </c>
      <c r="B78" s="6"/>
      <c r="C78" s="35"/>
      <c r="D78" s="36"/>
      <c r="E78" s="1">
        <v>1392.4</v>
      </c>
    </row>
    <row r="79" spans="1:5" hidden="1">
      <c r="A79" s="58"/>
      <c r="B79" s="6"/>
      <c r="C79" s="35"/>
      <c r="D79" s="36"/>
      <c r="E79" s="1"/>
    </row>
    <row r="80" spans="1:5" ht="25.5">
      <c r="A80" s="9" t="s">
        <v>99</v>
      </c>
      <c r="B80" s="6" t="s">
        <v>49</v>
      </c>
      <c r="C80" s="47">
        <f>ROUND(SUM(C81:C83),2)</f>
        <v>0</v>
      </c>
      <c r="D80" s="47">
        <f>ROUND(SUM(D81:D83),2)</f>
        <v>0</v>
      </c>
      <c r="E80" s="48">
        <f>ROUND(SUM(E81:E83),2)</f>
        <v>0</v>
      </c>
    </row>
    <row r="81" spans="1:5" hidden="1">
      <c r="A81" s="58"/>
      <c r="B81" s="6"/>
      <c r="C81" s="35"/>
      <c r="D81" s="36"/>
      <c r="E81" s="1"/>
    </row>
    <row r="82" spans="1:5">
      <c r="A82" s="60"/>
      <c r="B82" s="52"/>
      <c r="C82" s="61"/>
      <c r="D82" s="62"/>
      <c r="E82" s="13"/>
    </row>
    <row r="83" spans="1:5" hidden="1">
      <c r="A83" s="58"/>
      <c r="B83" s="6"/>
      <c r="C83" s="35"/>
      <c r="D83" s="36"/>
      <c r="E83" s="1"/>
    </row>
    <row r="84" spans="1:5">
      <c r="A84" s="9" t="s">
        <v>96</v>
      </c>
      <c r="B84" s="6" t="s">
        <v>50</v>
      </c>
      <c r="C84" s="47">
        <f>ROUND(SUM(C85:C88),2)</f>
        <v>0</v>
      </c>
      <c r="D84" s="47">
        <f>ROUND(SUM(D85:D88),2)</f>
        <v>0</v>
      </c>
      <c r="E84" s="48">
        <f>ROUND(SUM(E85:E88),2)</f>
        <v>3714</v>
      </c>
    </row>
    <row r="85" spans="1:5" hidden="1">
      <c r="A85" s="63"/>
      <c r="B85" s="7"/>
      <c r="C85" s="64"/>
      <c r="D85" s="65"/>
      <c r="E85" s="3"/>
    </row>
    <row r="86" spans="1:5">
      <c r="A86" s="66" t="s">
        <v>107</v>
      </c>
      <c r="B86" s="7"/>
      <c r="C86" s="64">
        <v>0</v>
      </c>
      <c r="D86" s="65">
        <v>0</v>
      </c>
      <c r="E86" s="3">
        <v>2783</v>
      </c>
    </row>
    <row r="87" spans="1:5">
      <c r="A87" s="66" t="s">
        <v>108</v>
      </c>
      <c r="B87" s="7"/>
      <c r="C87" s="64"/>
      <c r="D87" s="65"/>
      <c r="E87" s="3">
        <v>931</v>
      </c>
    </row>
    <row r="88" spans="1:5" hidden="1">
      <c r="A88" s="58"/>
      <c r="B88" s="6"/>
      <c r="C88" s="35"/>
      <c r="D88" s="36"/>
      <c r="E88" s="1"/>
    </row>
    <row r="89" spans="1:5">
      <c r="A89" s="9" t="s">
        <v>97</v>
      </c>
      <c r="B89" s="6" t="s">
        <v>51</v>
      </c>
      <c r="C89" s="47">
        <f>ROUND(SUM(C90:C92),2)</f>
        <v>0</v>
      </c>
      <c r="D89" s="47">
        <f>ROUND(SUM(D90:D92),2)</f>
        <v>0</v>
      </c>
      <c r="E89" s="48">
        <f>ROUND(SUM(E90:E92),2)</f>
        <v>0</v>
      </c>
    </row>
    <row r="90" spans="1:5" hidden="1">
      <c r="A90" s="58"/>
      <c r="B90" s="6"/>
      <c r="C90" s="35"/>
      <c r="D90" s="36"/>
      <c r="E90" s="1"/>
    </row>
    <row r="91" spans="1:5" ht="15.75" thickBot="1">
      <c r="A91" s="60"/>
      <c r="B91" s="52"/>
      <c r="C91" s="61"/>
      <c r="D91" s="62"/>
      <c r="E91" s="13"/>
    </row>
    <row r="92" spans="1:5" ht="15.75" hidden="1" thickBot="1">
      <c r="A92" s="67"/>
      <c r="B92" s="8"/>
      <c r="C92" s="37"/>
      <c r="D92" s="38"/>
      <c r="E92" s="2"/>
    </row>
    <row r="93" spans="1:5" ht="30">
      <c r="A93" s="40" t="s">
        <v>52</v>
      </c>
      <c r="B93" s="39">
        <v>111</v>
      </c>
      <c r="C93" s="31">
        <f>ROUND(C94+C98+C102+C106,2)</f>
        <v>0</v>
      </c>
      <c r="D93" s="31">
        <f>ROUND(D94+D98+D102+D106,2)</f>
        <v>0</v>
      </c>
      <c r="E93" s="32">
        <f>ROUND(E94+E98+E102+E106,2)</f>
        <v>0</v>
      </c>
    </row>
    <row r="94" spans="1:5" ht="25.5">
      <c r="A94" s="9" t="s">
        <v>102</v>
      </c>
      <c r="B94" s="6" t="s">
        <v>53</v>
      </c>
      <c r="C94" s="47">
        <f>ROUND(SUM(C95:C97),2)</f>
        <v>0</v>
      </c>
      <c r="D94" s="47">
        <f>ROUND(SUM(D95:D97),2)</f>
        <v>0</v>
      </c>
      <c r="E94" s="48">
        <f>ROUND(SUM(E95:E97),2)</f>
        <v>0</v>
      </c>
    </row>
    <row r="95" spans="1:5" hidden="1">
      <c r="A95" s="58"/>
      <c r="B95" s="6"/>
      <c r="C95" s="35"/>
      <c r="D95" s="36"/>
      <c r="E95" s="1"/>
    </row>
    <row r="96" spans="1:5">
      <c r="A96" s="60"/>
      <c r="B96" s="52"/>
      <c r="C96" s="61"/>
      <c r="D96" s="62"/>
      <c r="E96" s="13"/>
    </row>
    <row r="97" spans="1:5" hidden="1">
      <c r="A97" s="58"/>
      <c r="B97" s="6"/>
      <c r="C97" s="35"/>
      <c r="D97" s="36"/>
      <c r="E97" s="1"/>
    </row>
    <row r="98" spans="1:5" ht="25.5">
      <c r="A98" s="9" t="s">
        <v>100</v>
      </c>
      <c r="B98" s="6" t="s">
        <v>54</v>
      </c>
      <c r="C98" s="47">
        <f>ROUND(SUM(C99:C101),2)</f>
        <v>0</v>
      </c>
      <c r="D98" s="47">
        <f>ROUND(SUM(D99:D101),2)</f>
        <v>0</v>
      </c>
      <c r="E98" s="48">
        <f>ROUND(SUM(E99:E101),2)</f>
        <v>0</v>
      </c>
    </row>
    <row r="99" spans="1:5" hidden="1">
      <c r="A99" s="58"/>
      <c r="B99" s="6"/>
      <c r="C99" s="35"/>
      <c r="D99" s="36"/>
      <c r="E99" s="1"/>
    </row>
    <row r="100" spans="1:5">
      <c r="A100" s="60"/>
      <c r="B100" s="52"/>
      <c r="C100" s="61"/>
      <c r="D100" s="62"/>
      <c r="E100" s="13"/>
    </row>
    <row r="101" spans="1:5" hidden="1">
      <c r="A101" s="58"/>
      <c r="B101" s="6"/>
      <c r="C101" s="35"/>
      <c r="D101" s="36"/>
      <c r="E101" s="1"/>
    </row>
    <row r="102" spans="1:5">
      <c r="A102" s="9" t="s">
        <v>94</v>
      </c>
      <c r="B102" s="6" t="s">
        <v>55</v>
      </c>
      <c r="C102" s="47">
        <f>ROUND(SUM(C103:C105),2)</f>
        <v>0</v>
      </c>
      <c r="D102" s="47">
        <f>ROUND(SUM(D103:D105),2)</f>
        <v>0</v>
      </c>
      <c r="E102" s="48">
        <f>ROUND(SUM(E103:E105),2)</f>
        <v>0</v>
      </c>
    </row>
    <row r="103" spans="1:5" hidden="1">
      <c r="A103" s="63"/>
      <c r="B103" s="7"/>
      <c r="C103" s="64"/>
      <c r="D103" s="65"/>
      <c r="E103" s="3"/>
    </row>
    <row r="104" spans="1:5">
      <c r="A104" s="68"/>
      <c r="B104" s="69"/>
      <c r="C104" s="70"/>
      <c r="D104" s="71"/>
      <c r="E104" s="12"/>
    </row>
    <row r="105" spans="1:5" hidden="1">
      <c r="A105" s="63"/>
      <c r="B105" s="7"/>
      <c r="C105" s="64"/>
      <c r="D105" s="65"/>
      <c r="E105" s="3"/>
    </row>
    <row r="106" spans="1:5">
      <c r="A106" s="11" t="s">
        <v>95</v>
      </c>
      <c r="B106" s="7" t="s">
        <v>56</v>
      </c>
      <c r="C106" s="47">
        <f>ROUND(SUM(C107:C109),2)</f>
        <v>0</v>
      </c>
      <c r="D106" s="47">
        <f>ROUND(SUM(D107:D109),2)</f>
        <v>0</v>
      </c>
      <c r="E106" s="48">
        <f>ROUND(SUM(E107:E109),2)</f>
        <v>0</v>
      </c>
    </row>
    <row r="107" spans="1:5" hidden="1">
      <c r="A107" s="63"/>
      <c r="B107" s="7"/>
      <c r="C107" s="64"/>
      <c r="D107" s="65"/>
      <c r="E107" s="3"/>
    </row>
    <row r="108" spans="1:5" ht="15.75" thickBot="1">
      <c r="A108" s="68"/>
      <c r="B108" s="69"/>
      <c r="C108" s="70"/>
      <c r="D108" s="71"/>
      <c r="E108" s="12"/>
    </row>
    <row r="109" spans="1:5" ht="15.75" hidden="1" thickBot="1">
      <c r="A109" s="67"/>
      <c r="B109" s="8"/>
      <c r="C109" s="37"/>
      <c r="D109" s="38"/>
      <c r="E109" s="2"/>
    </row>
    <row r="110" spans="1:5" ht="30">
      <c r="A110" s="40" t="s">
        <v>57</v>
      </c>
      <c r="B110" s="39">
        <v>113</v>
      </c>
      <c r="C110" s="31">
        <f>ROUND(C111+C115+C119+C123,2)</f>
        <v>0</v>
      </c>
      <c r="D110" s="31">
        <f>ROUND(D111+D115+D119+D123,2)</f>
        <v>6449.3</v>
      </c>
      <c r="E110" s="32">
        <f>ROUND(E111+E115+E119+E123,2)</f>
        <v>0</v>
      </c>
    </row>
    <row r="111" spans="1:5" ht="25.5">
      <c r="A111" s="9" t="s">
        <v>98</v>
      </c>
      <c r="B111" s="6" t="s">
        <v>58</v>
      </c>
      <c r="C111" s="47">
        <f>ROUND(SUM(C112:C114),2)</f>
        <v>0</v>
      </c>
      <c r="D111" s="47">
        <f>ROUND(SUM(D112:D114),2)</f>
        <v>6449.3</v>
      </c>
      <c r="E111" s="48">
        <f>ROUND(SUM(E112:E114),2)</f>
        <v>0</v>
      </c>
    </row>
    <row r="112" spans="1:5" hidden="1">
      <c r="A112" s="58"/>
      <c r="B112" s="6"/>
      <c r="C112" s="35"/>
      <c r="D112" s="36"/>
      <c r="E112" s="1"/>
    </row>
    <row r="113" spans="1:5">
      <c r="A113" s="59" t="s">
        <v>106</v>
      </c>
      <c r="B113" s="6"/>
      <c r="C113" s="35">
        <v>0</v>
      </c>
      <c r="D113" s="36">
        <v>6449.3</v>
      </c>
      <c r="E113" s="1">
        <v>0</v>
      </c>
    </row>
    <row r="114" spans="1:5" hidden="1">
      <c r="A114" s="58"/>
      <c r="B114" s="6"/>
      <c r="C114" s="35"/>
      <c r="D114" s="36"/>
      <c r="E114" s="1"/>
    </row>
    <row r="115" spans="1:5" ht="25.5">
      <c r="A115" s="9" t="s">
        <v>99</v>
      </c>
      <c r="B115" s="6" t="s">
        <v>59</v>
      </c>
      <c r="C115" s="47">
        <f>ROUND(SUM(C116:C118),2)</f>
        <v>0</v>
      </c>
      <c r="D115" s="47">
        <f>ROUND(SUM(D116:D118),2)</f>
        <v>0</v>
      </c>
      <c r="E115" s="48">
        <f>ROUND(SUM(E116:E118),2)</f>
        <v>0</v>
      </c>
    </row>
    <row r="116" spans="1:5" hidden="1">
      <c r="A116" s="58"/>
      <c r="B116" s="6"/>
      <c r="C116" s="35"/>
      <c r="D116" s="36"/>
      <c r="E116" s="1"/>
    </row>
    <row r="117" spans="1:5">
      <c r="A117" s="60"/>
      <c r="B117" s="52"/>
      <c r="C117" s="61"/>
      <c r="D117" s="62"/>
      <c r="E117" s="13"/>
    </row>
    <row r="118" spans="1:5" hidden="1">
      <c r="A118" s="58"/>
      <c r="B118" s="6"/>
      <c r="C118" s="35"/>
      <c r="D118" s="36"/>
      <c r="E118" s="1"/>
    </row>
    <row r="119" spans="1:5">
      <c r="A119" s="9" t="s">
        <v>96</v>
      </c>
      <c r="B119" s="6" t="s">
        <v>60</v>
      </c>
      <c r="C119" s="47">
        <f>ROUND(SUM(C120:C122),2)</f>
        <v>0</v>
      </c>
      <c r="D119" s="47">
        <f>ROUND(SUM(D120:D122),2)</f>
        <v>0</v>
      </c>
      <c r="E119" s="48">
        <f>ROUND(SUM(E120:E122),2)</f>
        <v>0</v>
      </c>
    </row>
    <row r="120" spans="1:5" hidden="1">
      <c r="A120" s="63"/>
      <c r="B120" s="7"/>
      <c r="C120" s="64"/>
      <c r="D120" s="65"/>
      <c r="E120" s="3"/>
    </row>
    <row r="121" spans="1:5">
      <c r="A121" s="68"/>
      <c r="B121" s="69"/>
      <c r="C121" s="70"/>
      <c r="D121" s="71"/>
      <c r="E121" s="12"/>
    </row>
    <row r="122" spans="1:5" hidden="1">
      <c r="A122" s="63"/>
      <c r="B122" s="7"/>
      <c r="C122" s="64"/>
      <c r="D122" s="65"/>
      <c r="E122" s="3"/>
    </row>
    <row r="123" spans="1:5">
      <c r="A123" s="11" t="s">
        <v>97</v>
      </c>
      <c r="B123" s="7" t="s">
        <v>61</v>
      </c>
      <c r="C123" s="47">
        <f>ROUND(SUM(C124:C126),2)</f>
        <v>0</v>
      </c>
      <c r="D123" s="47">
        <f>ROUND(SUM(D124:D126),2)</f>
        <v>0</v>
      </c>
      <c r="E123" s="48">
        <f>ROUND(SUM(E124:E126),2)</f>
        <v>0</v>
      </c>
    </row>
    <row r="124" spans="1:5" hidden="1">
      <c r="A124" s="63"/>
      <c r="B124" s="7"/>
      <c r="C124" s="64"/>
      <c r="D124" s="65"/>
      <c r="E124" s="3"/>
    </row>
    <row r="125" spans="1:5" ht="15.75" thickBot="1">
      <c r="A125" s="68"/>
      <c r="B125" s="69"/>
      <c r="C125" s="70"/>
      <c r="D125" s="71"/>
      <c r="E125" s="12"/>
    </row>
    <row r="126" spans="1:5" ht="15.75" hidden="1" thickBot="1">
      <c r="A126" s="67"/>
      <c r="B126" s="8"/>
      <c r="C126" s="37"/>
      <c r="D126" s="38"/>
      <c r="E126" s="2"/>
    </row>
    <row r="127" spans="1:5" ht="30">
      <c r="A127" s="40" t="s">
        <v>62</v>
      </c>
      <c r="B127" s="39">
        <v>114</v>
      </c>
      <c r="C127" s="31">
        <f>ROUND(C128+C129+C130+C131,2)</f>
        <v>0</v>
      </c>
      <c r="D127" s="31">
        <f>ROUND(D128+D129+D130+D131,2)</f>
        <v>0</v>
      </c>
      <c r="E127" s="32">
        <f>ROUND(E128+E129+E130+E131,2)</f>
        <v>0</v>
      </c>
    </row>
    <row r="128" spans="1:5" ht="25.5">
      <c r="A128" s="9" t="s">
        <v>102</v>
      </c>
      <c r="B128" s="6" t="s">
        <v>63</v>
      </c>
      <c r="C128" s="35"/>
      <c r="D128" s="36"/>
      <c r="E128" s="1"/>
    </row>
    <row r="129" spans="1:5" ht="25.5">
      <c r="A129" s="9" t="s">
        <v>100</v>
      </c>
      <c r="B129" s="6" t="s">
        <v>64</v>
      </c>
      <c r="C129" s="35"/>
      <c r="D129" s="36"/>
      <c r="E129" s="1"/>
    </row>
    <row r="130" spans="1:5">
      <c r="A130" s="9" t="s">
        <v>94</v>
      </c>
      <c r="B130" s="6" t="s">
        <v>65</v>
      </c>
      <c r="C130" s="35"/>
      <c r="D130" s="36"/>
      <c r="E130" s="1"/>
    </row>
    <row r="131" spans="1:5" ht="15.75" thickBot="1">
      <c r="A131" s="11" t="s">
        <v>95</v>
      </c>
      <c r="B131" s="7" t="s">
        <v>66</v>
      </c>
      <c r="C131" s="64"/>
      <c r="D131" s="65"/>
      <c r="E131" s="3"/>
    </row>
    <row r="132" spans="1:5" ht="30">
      <c r="A132" s="40" t="s">
        <v>67</v>
      </c>
      <c r="B132" s="39">
        <v>115</v>
      </c>
      <c r="C132" s="31">
        <f>ROUND(C133+C134+C135+C136,2)</f>
        <v>0</v>
      </c>
      <c r="D132" s="31">
        <f>ROUND(D133+D134+D135+D136,2)</f>
        <v>0</v>
      </c>
      <c r="E132" s="32">
        <f>ROUND(E133+E134+E135+E136,2)</f>
        <v>0</v>
      </c>
    </row>
    <row r="133" spans="1:5" ht="25.5">
      <c r="A133" s="9" t="s">
        <v>98</v>
      </c>
      <c r="B133" s="6" t="s">
        <v>68</v>
      </c>
      <c r="C133" s="35">
        <v>0</v>
      </c>
      <c r="D133" s="36">
        <v>0</v>
      </c>
      <c r="E133" s="1">
        <v>0</v>
      </c>
    </row>
    <row r="134" spans="1:5" ht="25.5">
      <c r="A134" s="9" t="s">
        <v>99</v>
      </c>
      <c r="B134" s="6" t="s">
        <v>69</v>
      </c>
      <c r="C134" s="35">
        <v>0</v>
      </c>
      <c r="D134" s="36">
        <v>0</v>
      </c>
      <c r="E134" s="1">
        <v>0</v>
      </c>
    </row>
    <row r="135" spans="1:5">
      <c r="A135" s="9" t="s">
        <v>96</v>
      </c>
      <c r="B135" s="6" t="s">
        <v>70</v>
      </c>
      <c r="C135" s="35">
        <v>0</v>
      </c>
      <c r="D135" s="36">
        <v>0</v>
      </c>
      <c r="E135" s="1">
        <v>0</v>
      </c>
    </row>
    <row r="136" spans="1:5" ht="15.75" thickBot="1">
      <c r="A136" s="10" t="s">
        <v>97</v>
      </c>
      <c r="B136" s="8" t="s">
        <v>71</v>
      </c>
      <c r="C136" s="37">
        <v>0</v>
      </c>
      <c r="D136" s="38">
        <v>0</v>
      </c>
      <c r="E136" s="2">
        <v>0</v>
      </c>
    </row>
    <row r="137" spans="1:5">
      <c r="A137" s="72" t="s">
        <v>72</v>
      </c>
      <c r="B137" s="39">
        <v>116</v>
      </c>
      <c r="C137" s="41">
        <f>ROUND(C138+C147+C151+C155+C159+C163,2)</f>
        <v>0</v>
      </c>
      <c r="D137" s="42">
        <f>ROUND(D138+D147+D151+D155+D159+D163,2)</f>
        <v>0</v>
      </c>
      <c r="E137" s="43">
        <f>ROUND(E138+E147+E151+E155+E159+E163,2)</f>
        <v>0</v>
      </c>
    </row>
    <row r="138" spans="1:5">
      <c r="A138" s="73" t="s">
        <v>88</v>
      </c>
      <c r="B138" s="6" t="s">
        <v>73</v>
      </c>
      <c r="C138" s="44">
        <f>ROUND(C139-C143,2)</f>
        <v>0</v>
      </c>
      <c r="D138" s="45">
        <f>ROUND(D139-D143,2)</f>
        <v>0</v>
      </c>
      <c r="E138" s="46">
        <f>ROUND(E139-E143,2)</f>
        <v>0</v>
      </c>
    </row>
    <row r="139" spans="1:5" ht="30">
      <c r="A139" s="74" t="s">
        <v>89</v>
      </c>
      <c r="B139" s="6" t="s">
        <v>74</v>
      </c>
      <c r="C139" s="47">
        <f>ROUND(SUM(C140:C142),2)</f>
        <v>0</v>
      </c>
      <c r="D139" s="47">
        <f>ROUND(SUM(D140:D142),2)</f>
        <v>0</v>
      </c>
      <c r="E139" s="48">
        <f>ROUND(SUM(E140:E142),2)</f>
        <v>0</v>
      </c>
    </row>
    <row r="140" spans="1:5" hidden="1">
      <c r="A140" s="74"/>
      <c r="B140" s="6"/>
      <c r="C140" s="49"/>
      <c r="D140" s="50"/>
      <c r="E140" s="1"/>
    </row>
    <row r="141" spans="1:5">
      <c r="A141" s="75"/>
      <c r="B141" s="52"/>
      <c r="C141" s="53"/>
      <c r="D141" s="54"/>
      <c r="E141" s="13"/>
    </row>
    <row r="142" spans="1:5" hidden="1">
      <c r="A142" s="74"/>
      <c r="B142" s="6"/>
      <c r="C142" s="49"/>
      <c r="D142" s="50"/>
      <c r="E142" s="1"/>
    </row>
    <row r="143" spans="1:5">
      <c r="A143" s="74" t="s">
        <v>90</v>
      </c>
      <c r="B143" s="6" t="s">
        <v>75</v>
      </c>
      <c r="C143" s="47">
        <f>ROUND(SUM(C144:C146),2)</f>
        <v>0</v>
      </c>
      <c r="D143" s="47">
        <f>ROUND(SUM(D144:D146),2)</f>
        <v>0</v>
      </c>
      <c r="E143" s="48">
        <f>ROUND(SUM(E144:E146),2)</f>
        <v>0</v>
      </c>
    </row>
    <row r="144" spans="1:5" hidden="1">
      <c r="A144" s="74"/>
      <c r="B144" s="6"/>
      <c r="C144" s="49"/>
      <c r="D144" s="50"/>
      <c r="E144" s="1"/>
    </row>
    <row r="145" spans="1:5">
      <c r="A145" s="75"/>
      <c r="B145" s="52"/>
      <c r="C145" s="53"/>
      <c r="D145" s="54"/>
      <c r="E145" s="13"/>
    </row>
    <row r="146" spans="1:5" hidden="1">
      <c r="A146" s="74"/>
      <c r="B146" s="6"/>
      <c r="C146" s="49"/>
      <c r="D146" s="50"/>
      <c r="E146" s="1"/>
    </row>
    <row r="147" spans="1:5">
      <c r="A147" s="73" t="s">
        <v>91</v>
      </c>
      <c r="B147" s="6" t="s">
        <v>76</v>
      </c>
      <c r="C147" s="47">
        <f>ROUND(SUM(C148:C150),2)</f>
        <v>0</v>
      </c>
      <c r="D147" s="47">
        <f>ROUND(SUM(D148:D150),2)</f>
        <v>0</v>
      </c>
      <c r="E147" s="48">
        <f>ROUND(SUM(E148:E150),2)</f>
        <v>0</v>
      </c>
    </row>
    <row r="148" spans="1:5" hidden="1">
      <c r="A148" s="74"/>
      <c r="B148" s="6"/>
      <c r="C148" s="49"/>
      <c r="D148" s="50"/>
      <c r="E148" s="1"/>
    </row>
    <row r="149" spans="1:5">
      <c r="A149" s="76"/>
      <c r="B149" s="52"/>
      <c r="C149" s="53"/>
      <c r="D149" s="54"/>
      <c r="E149" s="13"/>
    </row>
    <row r="150" spans="1:5" hidden="1">
      <c r="A150" s="74"/>
      <c r="B150" s="6"/>
      <c r="C150" s="49"/>
      <c r="D150" s="50"/>
      <c r="E150" s="1"/>
    </row>
    <row r="151" spans="1:5" ht="30">
      <c r="A151" s="73" t="s">
        <v>92</v>
      </c>
      <c r="B151" s="6" t="s">
        <v>77</v>
      </c>
      <c r="C151" s="47">
        <f>ROUND(SUM(C152:C154),2)</f>
        <v>0</v>
      </c>
      <c r="D151" s="47">
        <f>ROUND(SUM(D152:D154),2)</f>
        <v>0</v>
      </c>
      <c r="E151" s="48">
        <f>ROUND(SUM(E152:E154),2)</f>
        <v>0</v>
      </c>
    </row>
    <row r="152" spans="1:5" hidden="1">
      <c r="A152" s="74"/>
      <c r="B152" s="6"/>
      <c r="C152" s="49"/>
      <c r="D152" s="50"/>
      <c r="E152" s="1"/>
    </row>
    <row r="153" spans="1:5">
      <c r="A153" s="76"/>
      <c r="B153" s="52"/>
      <c r="C153" s="53"/>
      <c r="D153" s="54"/>
      <c r="E153" s="13"/>
    </row>
    <row r="154" spans="1:5" hidden="1">
      <c r="A154" s="74"/>
      <c r="B154" s="6"/>
      <c r="C154" s="49"/>
      <c r="D154" s="50"/>
      <c r="E154" s="1"/>
    </row>
    <row r="155" spans="1:5">
      <c r="A155" s="73" t="s">
        <v>93</v>
      </c>
      <c r="B155" s="6" t="s">
        <v>78</v>
      </c>
      <c r="C155" s="47">
        <f>ROUND(SUM(C156:C158),2)</f>
        <v>0</v>
      </c>
      <c r="D155" s="47">
        <f>ROUND(SUM(D156:D158),2)</f>
        <v>0</v>
      </c>
      <c r="E155" s="48">
        <f>ROUND(SUM(E156:E158),2)</f>
        <v>0</v>
      </c>
    </row>
    <row r="156" spans="1:5" hidden="1">
      <c r="A156" s="74"/>
      <c r="B156" s="6"/>
      <c r="C156" s="49"/>
      <c r="D156" s="50"/>
      <c r="E156" s="1"/>
    </row>
    <row r="157" spans="1:5">
      <c r="A157" s="76"/>
      <c r="B157" s="52"/>
      <c r="C157" s="53"/>
      <c r="D157" s="54"/>
      <c r="E157" s="13"/>
    </row>
    <row r="158" spans="1:5" hidden="1">
      <c r="A158" s="74"/>
      <c r="B158" s="6"/>
      <c r="C158" s="49"/>
      <c r="D158" s="50"/>
      <c r="E158" s="1"/>
    </row>
    <row r="159" spans="1:5">
      <c r="A159" s="73" t="s">
        <v>79</v>
      </c>
      <c r="B159" s="6" t="s">
        <v>80</v>
      </c>
      <c r="C159" s="47">
        <f>ROUND(SUM(C160:C162),2)</f>
        <v>0</v>
      </c>
      <c r="D159" s="47">
        <f>ROUND(SUM(D160:D162),2)</f>
        <v>0</v>
      </c>
      <c r="E159" s="48">
        <f>ROUND(SUM(E160:E162),2)</f>
        <v>0</v>
      </c>
    </row>
    <row r="160" spans="1:5" hidden="1">
      <c r="A160" s="74"/>
      <c r="B160" s="6"/>
      <c r="C160" s="49"/>
      <c r="D160" s="50"/>
      <c r="E160" s="1"/>
    </row>
    <row r="161" spans="1:5">
      <c r="A161" s="76"/>
      <c r="B161" s="52"/>
      <c r="C161" s="53"/>
      <c r="D161" s="54"/>
      <c r="E161" s="13"/>
    </row>
    <row r="162" spans="1:5" ht="15.75" hidden="1" thickBot="1">
      <c r="A162" s="77"/>
      <c r="B162" s="7"/>
      <c r="C162" s="78"/>
      <c r="D162" s="79"/>
      <c r="E162" s="3"/>
    </row>
    <row r="163" spans="1:5" ht="30">
      <c r="A163" s="73" t="s">
        <v>104</v>
      </c>
      <c r="B163" s="6" t="s">
        <v>105</v>
      </c>
      <c r="C163" s="47">
        <f>ROUND(SUM(C164:C166),2)</f>
        <v>0</v>
      </c>
      <c r="D163" s="80">
        <f>ROUND(SUM(D164:D166),2)</f>
        <v>0</v>
      </c>
      <c r="E163" s="81">
        <f>ROUND(SUM(E164:E166),2)</f>
        <v>0</v>
      </c>
    </row>
    <row r="164" spans="1:5" hidden="1">
      <c r="A164" s="74"/>
      <c r="B164" s="6"/>
      <c r="C164" s="49"/>
      <c r="D164" s="50"/>
      <c r="E164" s="82"/>
    </row>
    <row r="165" spans="1:5" ht="15.75" thickBot="1">
      <c r="A165" s="76"/>
      <c r="B165" s="52"/>
      <c r="C165" s="53"/>
      <c r="D165" s="54"/>
      <c r="E165" s="83"/>
    </row>
    <row r="166" spans="1:5" ht="15.75" hidden="1" thickBot="1">
      <c r="A166" s="84"/>
      <c r="B166" s="30"/>
      <c r="C166" s="85"/>
      <c r="D166" s="86"/>
      <c r="E166" s="87"/>
    </row>
    <row r="167" spans="1:5">
      <c r="A167" s="88" t="s">
        <v>81</v>
      </c>
      <c r="B167" s="39">
        <v>200</v>
      </c>
      <c r="C167" s="89">
        <v>0</v>
      </c>
      <c r="D167" s="90">
        <v>18250.46</v>
      </c>
      <c r="E167" s="91">
        <v>0</v>
      </c>
    </row>
    <row r="168" spans="1:5" ht="15.75" thickBot="1">
      <c r="A168" s="26" t="s">
        <v>82</v>
      </c>
      <c r="B168" s="8">
        <v>300</v>
      </c>
      <c r="C168" s="56">
        <v>0</v>
      </c>
      <c r="D168" s="57">
        <v>18250.46</v>
      </c>
      <c r="E168" s="92">
        <v>0</v>
      </c>
    </row>
  </sheetData>
  <mergeCells count="2">
    <mergeCell ref="A2:C2"/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2025-03-24T12:27:27Z</cp:lastPrinted>
  <dcterms:created xsi:type="dcterms:W3CDTF">2022-01-10T08:49:31Z</dcterms:created>
  <dcterms:modified xsi:type="dcterms:W3CDTF">2025-03-24T12:27:27Z</dcterms:modified>
</cp:coreProperties>
</file>